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ета_2\Desktop\КОТЕЛЬНЫЕ\НМЦК\Строительство котельной № 13\"/>
    </mc:Choice>
  </mc:AlternateContent>
  <bookViews>
    <workbookView xWindow="0" yWindow="0" windowWidth="19950" windowHeight="13155"/>
  </bookViews>
  <sheets>
    <sheet name=" Кот.№ 13 НМЦК" sheetId="1" r:id="rId1"/>
    <sheet name="Лист1" sheetId="2" r:id="rId2"/>
  </sheets>
  <calcPr calcId="162913"/>
</workbook>
</file>

<file path=xl/calcChain.xml><?xml version="1.0" encoding="utf-8"?>
<calcChain xmlns="http://schemas.openxmlformats.org/spreadsheetml/2006/main">
  <c r="F17" i="1" l="1"/>
  <c r="D17" i="1"/>
</calcChain>
</file>

<file path=xl/sharedStrings.xml><?xml version="1.0" encoding="utf-8"?>
<sst xmlns="http://schemas.openxmlformats.org/spreadsheetml/2006/main" count="85" uniqueCount="72">
  <si>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</si>
  <si>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</si>
  <si>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</si>
  <si>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</si>
  <si>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</si>
  <si>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</si>
  <si>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2.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</si>
  <si>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</si>
  <si>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</si>
  <si>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>Стоимость работ в ценах
на дату утверждения сметной документации на
III квартал 2022г.</t>
  </si>
  <si>
    <t>Индекс фактической инфляции</t>
  </si>
  <si>
    <t>Стоимость работ в
ценах на дату формирования начальной (максимальной) цены контракта
IV квартал 2023г.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</si>
  <si>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</si>
  <si>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</si>
  <si>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Строительно-монтажные работы</t>
  </si>
  <si>
    <t>50 481 447</t>
  </si>
  <si>
    <t>1,2842</t>
  </si>
  <si>
    <t>64 828 274</t>
  </si>
  <si>
    <t>1,0385</t>
  </si>
  <si>
    <t>67 324 163</t>
  </si>
  <si>
    <t>Пусконаладочные работы</t>
  </si>
  <si>
    <t>1 730 950</t>
  </si>
  <si>
    <t>2 222 886</t>
  </si>
  <si>
    <t>2 308 467</t>
  </si>
  <si>
    <t>Затраты на осуществление работ вахтовым методом, командирование рабочих, перебазирование строительно-монтажных организаций</t>
  </si>
  <si>
    <t>732 440</t>
  </si>
  <si>
    <t>940 599</t>
  </si>
  <si>
    <t>976 812</t>
  </si>
  <si>
    <t>Удорожание работ в зимнее время</t>
  </si>
  <si>
    <t>1 080 210</t>
  </si>
  <si>
    <t>1 387 206</t>
  </si>
  <si>
    <t>1 440 613</t>
  </si>
  <si>
    <t>Иные прочие работы и затраты</t>
  </si>
  <si>
    <t>Стоимость без учета НДС</t>
  </si>
  <si>
    <t>Стоимость с учетом НДС</t>
  </si>
  <si>
    <t>Уровень цен утвержденной сметы</t>
  </si>
  <si>
    <t>III квартал 2022 (Сентябрь 2022)</t>
  </si>
  <si>
    <t>Дата формирования НМЦК</t>
  </si>
  <si>
    <t>Октябрь 2023</t>
  </si>
  <si>
    <t>Начало строительства</t>
  </si>
  <si>
    <t>Январь 2024</t>
  </si>
  <si>
    <t>Окончание строительства</t>
  </si>
  <si>
    <t>Декабрь 2024</t>
  </si>
  <si>
    <t>Продолжительность строительства</t>
  </si>
  <si>
    <t>360 дней (12 месяцев)</t>
  </si>
  <si>
    <t>Сентябрь 2023 / Сентябрь 2022</t>
  </si>
  <si>
    <t>108,1%</t>
  </si>
  <si>
    <t>Октябрь 2023 / Сентябрь 2023</t>
  </si>
  <si>
    <t>118,8%</t>
  </si>
  <si>
    <t>Итого индекс фактической инфляции:</t>
  </si>
  <si>
    <t>1,081 * 1,188</t>
  </si>
  <si>
    <t>Годовые индексы прогнозной инфляции:</t>
  </si>
  <si>
    <t>на 2023 год</t>
  </si>
  <si>
    <t>105,9%</t>
  </si>
  <si>
    <t>на 2024 год</t>
  </si>
  <si>
    <t>105,3%</t>
  </si>
  <si>
    <t>Ежемесячные индексы прогнозной инфляции:</t>
  </si>
  <si>
    <t>¹²√1,059</t>
  </si>
  <si>
    <t>1,0048</t>
  </si>
  <si>
    <t>¹²√1,053</t>
  </si>
  <si>
    <t>1,0043</t>
  </si>
  <si>
    <t>Индексы прогнозной инфляции на период исполнения контракта:</t>
  </si>
  <si>
    <t>К на 2024 год</t>
  </si>
  <si>
    <t>1,0048² * (1,0043 + 1,053)/2</t>
  </si>
  <si>
    <t>Итого индекс прогнозной инфляции:</t>
  </si>
  <si>
    <t>71 281 269</t>
  </si>
  <si>
    <t>Проектно-изыскательские работы(ПИР)</t>
  </si>
  <si>
    <t>Резерв средств на непредвиденные работы и затраты 3%(без учета ПИР)</t>
  </si>
  <si>
    <t>НДС (20%)(без учета ПИР)</t>
  </si>
  <si>
    <t>Заключение государственной экспертизы от 05.09.2022 г. № 83-1-1-2-063608-2022</t>
  </si>
  <si>
    <t>1. Расчет индекса фактической инфляции с использованием ИПЦ Росстата (https://www.fedstat.ru/indicator/57795):</t>
  </si>
  <si>
    <t>2. Расчет индекса прогнозной инфляции  (по письму Минэкономразвития России от 05.10.2021 г. № 33918-ПК/Д03и, отрасль «Инвестиции в основной капитал»):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</si>
</sst>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10"/>
      <color rgb="FF000000"/>
      <name val="Calibri"/>
      <charset val="204"/>
    </font>
    <font>
      <sz val="10"/>
      <color rgb="FF000000"/>
      <name val="Arial"/>
      <charset val="204"/>
    </font>
    <font>
      <b/>
      <sz val="12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2" fillId="0" borderId="6" xfId="0" applyNumberFormat="1" applyFont="1" applyFill="1" applyBorder="1" applyAlignment="1" applyProtection="1">
      <alignment horizontal="center" wrapText="1"/>
    </xf>
    <xf numFmtId="0" fontId="2" fillId="0" borderId="8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/>
    </xf>
    <xf numFmtId="0" fontId="5" fillId="0" borderId="11" xfId="0" applyNumberFormat="1" applyFont="1" applyFill="1" applyBorder="1" applyAlignment="1" applyProtection="1">
      <alignment horizontal="center" vertical="top"/>
    </xf>
    <xf numFmtId="0" fontId="2" fillId="0" borderId="13" xfId="0" applyNumberFormat="1" applyFont="1" applyFill="1" applyBorder="1" applyAlignment="1" applyProtection="1"/>
    <xf numFmtId="0" fontId="2" fillId="0" borderId="13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2" fillId="2" borderId="8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center" vertical="top"/>
    </xf>
    <xf numFmtId="3" fontId="2" fillId="2" borderId="8" xfId="0" applyNumberFormat="1" applyFont="1" applyFill="1" applyBorder="1" applyAlignment="1" applyProtection="1">
      <alignment horizontal="center" vertical="top"/>
    </xf>
    <xf numFmtId="3" fontId="2" fillId="2" borderId="9" xfId="0" applyNumberFormat="1" applyFont="1" applyFill="1" applyBorder="1" applyAlignment="1" applyProtection="1">
      <alignment horizontal="center" vertical="top"/>
    </xf>
    <xf numFmtId="3" fontId="2" fillId="0" borderId="9" xfId="0" applyNumberFormat="1" applyFont="1" applyFill="1" applyBorder="1" applyAlignment="1" applyProtection="1">
      <alignment horizontal="center" vertical="top"/>
    </xf>
    <xf numFmtId="3" fontId="5" fillId="0" borderId="11" xfId="0" applyNumberFormat="1" applyFont="1" applyFill="1" applyBorder="1" applyAlignment="1" applyProtection="1">
      <alignment horizontal="center" vertical="top"/>
    </xf>
    <xf numFmtId="3" fontId="5" fillId="3" borderId="1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0" borderId="15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8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/>
    </xf>
    <xf numFmtId="0" fontId="5" fillId="0" borderId="1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wrapText="1"/>
    </xf>
    <xf numFmtId="0" fontId="2" fillId="0" borderId="5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topLeftCell="A13" workbookViewId="0">
      <selection activeCell="I40" sqref="I40"/>
    </sheetView>
  </sheetViews>
  <sheetFormatPr defaultColWidth="9.140625" defaultRowHeight="12.75" customHeight="1" x14ac:dyDescent="0.2"/>
  <cols>
    <col min="1" max="1" width="4.5703125" style="2" customWidth="1"/>
    <col min="2" max="2" width="49.5703125" style="2" customWidth="1"/>
    <col min="3" max="3" width="17.7109375" style="2" customWidth="1"/>
    <col min="4" max="4" width="14.140625" style="2" customWidth="1"/>
    <col min="5" max="5" width="17.7109375" style="2" customWidth="1"/>
    <col min="6" max="6" width="14.140625" style="2" customWidth="1"/>
    <col min="7" max="7" width="18.42578125" style="2" customWidth="1"/>
    <col min="8" max="16384" width="9.140625" style="1"/>
  </cols>
  <sheetData>
    <row r="1" spans="1:7" x14ac:dyDescent="0.2">
      <c r="A1" s="3"/>
      <c r="B1" s="3"/>
      <c r="C1" s="3"/>
      <c r="D1" s="3"/>
      <c r="E1" s="3"/>
      <c r="F1" s="3"/>
      <c r="G1" s="4" t="s">
        <v>0</v>
      </c>
    </row>
    <row r="2" spans="1:7" x14ac:dyDescent="0.2">
      <c r="A2" s="3"/>
      <c r="B2" s="3"/>
      <c r="C2" s="3"/>
      <c r="D2" s="3"/>
      <c r="E2" s="3"/>
      <c r="F2" s="3"/>
      <c r="G2" s="4" t="s">
        <v>1</v>
      </c>
    </row>
    <row r="3" spans="1:7" x14ac:dyDescent="0.2">
      <c r="A3" s="3"/>
      <c r="B3" s="3"/>
      <c r="C3" s="3"/>
      <c r="D3" s="3"/>
      <c r="E3" s="3"/>
      <c r="F3" s="3"/>
      <c r="G3" s="4"/>
    </row>
    <row r="4" spans="1:7" ht="30.75" customHeight="1" x14ac:dyDescent="0.2">
      <c r="A4" s="3"/>
      <c r="B4" s="53" t="s">
        <v>2</v>
      </c>
      <c r="C4" s="53"/>
      <c r="D4" s="53"/>
      <c r="E4" s="53"/>
      <c r="F4" s="53"/>
      <c r="G4" s="53"/>
    </row>
    <row r="5" spans="1:7" ht="27" customHeight="1" x14ac:dyDescent="0.2">
      <c r="A5" s="3"/>
      <c r="B5" s="54" t="s">
        <v>3</v>
      </c>
      <c r="C5" s="54"/>
      <c r="D5" s="54"/>
      <c r="E5" s="54"/>
      <c r="F5" s="54"/>
      <c r="G5" s="54"/>
    </row>
    <row r="6" spans="1:7" ht="27" customHeight="1" x14ac:dyDescent="0.2">
      <c r="A6" s="3"/>
      <c r="B6" s="55"/>
      <c r="C6" s="55"/>
      <c r="D6" s="55"/>
      <c r="E6" s="55"/>
      <c r="F6" s="55"/>
      <c r="G6" s="55"/>
    </row>
    <row r="7" spans="1:7" ht="15" customHeight="1" x14ac:dyDescent="0.2">
      <c r="A7" s="5" t="s">
        <v>4</v>
      </c>
      <c r="B7" s="6"/>
      <c r="C7" s="7"/>
      <c r="D7" s="7"/>
      <c r="E7" s="7"/>
      <c r="F7" s="7"/>
      <c r="G7" s="7"/>
    </row>
    <row r="8" spans="1:7" ht="15" customHeight="1" x14ac:dyDescent="0.2">
      <c r="A8" s="8" t="s">
        <v>5</v>
      </c>
      <c r="B8" s="45" t="s">
        <v>69</v>
      </c>
      <c r="C8" s="45"/>
      <c r="D8" s="45"/>
      <c r="E8" s="45"/>
      <c r="F8" s="45"/>
      <c r="G8" s="45"/>
    </row>
    <row r="9" spans="1:7" ht="15" customHeight="1" x14ac:dyDescent="0.2">
      <c r="A9" s="8" t="s">
        <v>6</v>
      </c>
      <c r="B9" s="45" t="s">
        <v>7</v>
      </c>
      <c r="C9" s="45"/>
      <c r="D9" s="45"/>
      <c r="E9" s="45"/>
      <c r="F9" s="45"/>
      <c r="G9" s="45"/>
    </row>
    <row r="10" spans="1:7" ht="15.75" customHeight="1" x14ac:dyDescent="0.2">
      <c r="A10" s="3"/>
      <c r="B10" s="6"/>
      <c r="C10" s="6"/>
      <c r="D10" s="6"/>
      <c r="E10" s="6"/>
      <c r="F10" s="6"/>
      <c r="G10" s="6"/>
    </row>
    <row r="11" spans="1:7" ht="89.25" x14ac:dyDescent="0.2">
      <c r="A11" s="56" t="s">
        <v>8</v>
      </c>
      <c r="B11" s="57"/>
      <c r="C11" s="9" t="s">
        <v>9</v>
      </c>
      <c r="D11" s="9" t="s">
        <v>10</v>
      </c>
      <c r="E11" s="9" t="s">
        <v>11</v>
      </c>
      <c r="F11" s="9" t="s">
        <v>12</v>
      </c>
      <c r="G11" s="10" t="s">
        <v>13</v>
      </c>
    </row>
    <row r="12" spans="1:7" ht="15" customHeight="1" x14ac:dyDescent="0.2">
      <c r="A12" s="58">
        <v>1</v>
      </c>
      <c r="B12" s="59"/>
      <c r="C12" s="11">
        <v>2</v>
      </c>
      <c r="D12" s="11">
        <v>3</v>
      </c>
      <c r="E12" s="11">
        <v>4</v>
      </c>
      <c r="F12" s="11">
        <v>5</v>
      </c>
      <c r="G12" s="12">
        <v>6</v>
      </c>
    </row>
    <row r="13" spans="1:7" ht="15" customHeight="1" x14ac:dyDescent="0.2">
      <c r="A13" s="46" t="s">
        <v>14</v>
      </c>
      <c r="B13" s="47"/>
      <c r="C13" s="13" t="s">
        <v>15</v>
      </c>
      <c r="D13" s="13" t="s">
        <v>16</v>
      </c>
      <c r="E13" s="13" t="s">
        <v>17</v>
      </c>
      <c r="F13" s="13" t="s">
        <v>18</v>
      </c>
      <c r="G13" s="14" t="s">
        <v>19</v>
      </c>
    </row>
    <row r="14" spans="1:7" ht="15" customHeight="1" x14ac:dyDescent="0.2">
      <c r="A14" s="46" t="s">
        <v>20</v>
      </c>
      <c r="B14" s="47"/>
      <c r="C14" s="13" t="s">
        <v>21</v>
      </c>
      <c r="D14" s="13" t="s">
        <v>16</v>
      </c>
      <c r="E14" s="13" t="s">
        <v>22</v>
      </c>
      <c r="F14" s="13" t="s">
        <v>18</v>
      </c>
      <c r="G14" s="14" t="s">
        <v>23</v>
      </c>
    </row>
    <row r="15" spans="1:7" ht="15" customHeight="1" x14ac:dyDescent="0.2">
      <c r="A15" s="46" t="s">
        <v>24</v>
      </c>
      <c r="B15" s="47"/>
      <c r="C15" s="13" t="s">
        <v>25</v>
      </c>
      <c r="D15" s="13" t="s">
        <v>16</v>
      </c>
      <c r="E15" s="13" t="s">
        <v>26</v>
      </c>
      <c r="F15" s="13" t="s">
        <v>18</v>
      </c>
      <c r="G15" s="14" t="s">
        <v>27</v>
      </c>
    </row>
    <row r="16" spans="1:7" ht="15" customHeight="1" x14ac:dyDescent="0.2">
      <c r="A16" s="46" t="s">
        <v>28</v>
      </c>
      <c r="B16" s="47"/>
      <c r="C16" s="13" t="s">
        <v>29</v>
      </c>
      <c r="D16" s="13" t="s">
        <v>16</v>
      </c>
      <c r="E16" s="13" t="s">
        <v>30</v>
      </c>
      <c r="F16" s="13" t="s">
        <v>18</v>
      </c>
      <c r="G16" s="14" t="s">
        <v>31</v>
      </c>
    </row>
    <row r="17" spans="1:7" s="2" customFormat="1" ht="15" customHeight="1" x14ac:dyDescent="0.2">
      <c r="A17" s="38" t="s">
        <v>66</v>
      </c>
      <c r="B17" s="39"/>
      <c r="C17" s="32">
        <v>2030600</v>
      </c>
      <c r="D17" s="30" t="str">
        <f>D16</f>
        <v>1,2842</v>
      </c>
      <c r="E17" s="32">
        <v>2607696</v>
      </c>
      <c r="F17" s="30" t="str">
        <f>F16</f>
        <v>1,0385</v>
      </c>
      <c r="G17" s="33">
        <v>2708093</v>
      </c>
    </row>
    <row r="18" spans="1:7" ht="15" customHeight="1" x14ac:dyDescent="0.2">
      <c r="A18" s="46" t="s">
        <v>32</v>
      </c>
      <c r="B18" s="47"/>
      <c r="C18" s="31">
        <v>2143427</v>
      </c>
      <c r="D18" s="13" t="s">
        <v>16</v>
      </c>
      <c r="E18" s="31">
        <v>2752589</v>
      </c>
      <c r="F18" s="13" t="s">
        <v>18</v>
      </c>
      <c r="G18" s="34">
        <v>2858564</v>
      </c>
    </row>
    <row r="19" spans="1:7" ht="27" customHeight="1" x14ac:dyDescent="0.2">
      <c r="A19" s="48" t="s">
        <v>67</v>
      </c>
      <c r="B19" s="49"/>
      <c r="C19" s="31">
        <v>1681749</v>
      </c>
      <c r="D19" s="13"/>
      <c r="E19" s="31">
        <v>2159702</v>
      </c>
      <c r="F19" s="13"/>
      <c r="G19" s="34">
        <v>2242851</v>
      </c>
    </row>
    <row r="20" spans="1:7" ht="15" customHeight="1" x14ac:dyDescent="0.2">
      <c r="A20" s="46" t="s">
        <v>33</v>
      </c>
      <c r="B20" s="47"/>
      <c r="C20" s="31">
        <v>59880823</v>
      </c>
      <c r="D20" s="13"/>
      <c r="E20" s="31">
        <v>76898952</v>
      </c>
      <c r="F20" s="13"/>
      <c r="G20" s="34">
        <v>79859563</v>
      </c>
    </row>
    <row r="21" spans="1:7" ht="15" customHeight="1" x14ac:dyDescent="0.2">
      <c r="A21" s="46" t="s">
        <v>68</v>
      </c>
      <c r="B21" s="47"/>
      <c r="C21" s="31">
        <v>11400446</v>
      </c>
      <c r="D21" s="13"/>
      <c r="E21" s="31">
        <v>14640453</v>
      </c>
      <c r="F21" s="13"/>
      <c r="G21" s="34">
        <v>15204111</v>
      </c>
    </row>
    <row r="22" spans="1:7" ht="15" customHeight="1" x14ac:dyDescent="0.2">
      <c r="A22" s="50" t="s">
        <v>34</v>
      </c>
      <c r="B22" s="51"/>
      <c r="C22" s="15" t="s">
        <v>65</v>
      </c>
      <c r="D22" s="15"/>
      <c r="E22" s="35">
        <v>91539405</v>
      </c>
      <c r="F22" s="15"/>
      <c r="G22" s="36">
        <v>95063674</v>
      </c>
    </row>
    <row r="23" spans="1:7" ht="15" customHeight="1" x14ac:dyDescent="0.2">
      <c r="A23" s="16"/>
      <c r="B23" s="16"/>
      <c r="C23" s="17"/>
      <c r="D23" s="17"/>
      <c r="E23" s="17"/>
      <c r="F23" s="17"/>
      <c r="G23" s="17"/>
    </row>
    <row r="24" spans="1:7" ht="12.75" customHeight="1" x14ac:dyDescent="0.2">
      <c r="A24" s="3"/>
      <c r="B24" s="8" t="s">
        <v>35</v>
      </c>
      <c r="C24" s="52" t="s">
        <v>36</v>
      </c>
      <c r="D24" s="52"/>
      <c r="E24" s="19"/>
      <c r="F24" s="20"/>
      <c r="G24" s="20"/>
    </row>
    <row r="25" spans="1:7" ht="12.75" customHeight="1" x14ac:dyDescent="0.2">
      <c r="A25" s="3"/>
      <c r="B25" s="8" t="s">
        <v>37</v>
      </c>
      <c r="C25" s="18" t="s">
        <v>38</v>
      </c>
      <c r="D25" s="18"/>
      <c r="E25" s="18"/>
      <c r="F25" s="21"/>
      <c r="G25" s="21"/>
    </row>
    <row r="26" spans="1:7" ht="12.75" customHeight="1" x14ac:dyDescent="0.2">
      <c r="A26" s="3"/>
      <c r="B26" s="8" t="s">
        <v>39</v>
      </c>
      <c r="C26" s="18" t="s">
        <v>40</v>
      </c>
      <c r="D26" s="18"/>
      <c r="E26" s="18"/>
      <c r="F26" s="21"/>
      <c r="G26" s="21"/>
    </row>
    <row r="27" spans="1:7" ht="12.75" customHeight="1" x14ac:dyDescent="0.2">
      <c r="A27" s="3"/>
      <c r="B27" s="8" t="s">
        <v>41</v>
      </c>
      <c r="C27" s="18" t="s">
        <v>42</v>
      </c>
      <c r="D27" s="18"/>
      <c r="E27" s="18"/>
      <c r="F27" s="21"/>
      <c r="G27" s="21"/>
    </row>
    <row r="28" spans="1:7" ht="12.75" customHeight="1" x14ac:dyDescent="0.2">
      <c r="A28" s="3"/>
      <c r="B28" s="8" t="s">
        <v>43</v>
      </c>
      <c r="C28" s="52" t="s">
        <v>44</v>
      </c>
      <c r="D28" s="52"/>
      <c r="E28" s="18"/>
      <c r="F28" s="21"/>
      <c r="G28" s="21"/>
    </row>
    <row r="29" spans="1:7" ht="15" customHeight="1" x14ac:dyDescent="0.2">
      <c r="A29" s="3"/>
      <c r="B29" s="4"/>
      <c r="C29" s="21"/>
      <c r="D29" s="21"/>
      <c r="E29" s="21"/>
      <c r="F29" s="21"/>
      <c r="G29" s="4"/>
    </row>
    <row r="30" spans="1:7" ht="19.5" customHeight="1" x14ac:dyDescent="0.2">
      <c r="A30" s="22" t="s">
        <v>70</v>
      </c>
      <c r="B30" s="22"/>
      <c r="C30" s="22"/>
      <c r="D30" s="22"/>
      <c r="E30" s="22"/>
      <c r="F30" s="22"/>
      <c r="G30" s="22"/>
    </row>
    <row r="31" spans="1:7" s="2" customFormat="1" ht="12.75" customHeight="1" x14ac:dyDescent="0.2">
      <c r="A31" s="3"/>
      <c r="B31" s="42" t="s">
        <v>45</v>
      </c>
      <c r="C31" s="42"/>
      <c r="D31" s="18" t="s">
        <v>46</v>
      </c>
      <c r="E31" s="23"/>
      <c r="F31" s="23"/>
      <c r="G31" s="23"/>
    </row>
    <row r="32" spans="1:7" s="2" customFormat="1" ht="12.75" customHeight="1" x14ac:dyDescent="0.2">
      <c r="A32" s="3"/>
      <c r="B32" s="42" t="s">
        <v>47</v>
      </c>
      <c r="C32" s="42"/>
      <c r="D32" s="18" t="s">
        <v>48</v>
      </c>
      <c r="E32" s="23"/>
      <c r="F32" s="23"/>
      <c r="G32" s="23"/>
    </row>
    <row r="33" spans="1:7" s="2" customFormat="1" ht="25.5" customHeight="1" x14ac:dyDescent="0.2">
      <c r="A33" s="3"/>
      <c r="B33" s="43" t="s">
        <v>49</v>
      </c>
      <c r="C33" s="43"/>
      <c r="D33" s="24"/>
      <c r="E33" s="23"/>
      <c r="F33" s="23"/>
      <c r="G33" s="23"/>
    </row>
    <row r="34" spans="1:7" s="2" customFormat="1" ht="25.5" customHeight="1" x14ac:dyDescent="0.2">
      <c r="A34" s="3"/>
      <c r="B34" s="43" t="s">
        <v>50</v>
      </c>
      <c r="C34" s="43"/>
      <c r="D34" s="24" t="s">
        <v>16</v>
      </c>
      <c r="E34" s="23"/>
      <c r="F34" s="23"/>
      <c r="G34" s="23"/>
    </row>
    <row r="35" spans="1:7" x14ac:dyDescent="0.2">
      <c r="A35" s="3"/>
      <c r="B35" s="25"/>
      <c r="C35" s="25"/>
      <c r="D35" s="23"/>
      <c r="E35" s="23"/>
      <c r="F35" s="23"/>
      <c r="G35" s="23"/>
    </row>
    <row r="36" spans="1:7" s="26" customFormat="1" ht="26.25" customHeight="1" x14ac:dyDescent="0.25">
      <c r="A36" s="44" t="s">
        <v>71</v>
      </c>
      <c r="B36" s="44"/>
      <c r="C36" s="44"/>
      <c r="D36" s="44"/>
      <c r="E36" s="44"/>
      <c r="F36" s="44"/>
      <c r="G36" s="44"/>
    </row>
    <row r="37" spans="1:7" s="26" customFormat="1" ht="15" customHeight="1" x14ac:dyDescent="0.25">
      <c r="A37" s="5"/>
      <c r="B37" s="37" t="s">
        <v>51</v>
      </c>
      <c r="C37" s="37"/>
      <c r="D37" s="27"/>
      <c r="E37" s="27"/>
      <c r="F37" s="27"/>
      <c r="G37" s="27"/>
    </row>
    <row r="38" spans="1:7" s="26" customFormat="1" ht="15" customHeight="1" x14ac:dyDescent="0.25">
      <c r="A38" s="5"/>
      <c r="B38" s="40" t="s">
        <v>52</v>
      </c>
      <c r="C38" s="40"/>
      <c r="D38" s="41"/>
      <c r="E38" s="41"/>
      <c r="F38" s="19" t="s">
        <v>53</v>
      </c>
      <c r="G38" s="27"/>
    </row>
    <row r="39" spans="1:7" s="26" customFormat="1" ht="15" customHeight="1" x14ac:dyDescent="0.25">
      <c r="A39" s="5"/>
      <c r="B39" s="40" t="s">
        <v>54</v>
      </c>
      <c r="C39" s="40"/>
      <c r="D39" s="41"/>
      <c r="E39" s="41"/>
      <c r="F39" s="19" t="s">
        <v>55</v>
      </c>
      <c r="G39" s="27"/>
    </row>
    <row r="40" spans="1:7" s="26" customFormat="1" ht="15" customHeight="1" x14ac:dyDescent="0.25">
      <c r="A40" s="5"/>
      <c r="B40" s="37" t="s">
        <v>56</v>
      </c>
      <c r="C40" s="37"/>
      <c r="D40" s="27"/>
      <c r="E40" s="27"/>
      <c r="F40" s="27"/>
      <c r="G40" s="27"/>
    </row>
    <row r="41" spans="1:7" s="26" customFormat="1" ht="15" customHeight="1" x14ac:dyDescent="0.25">
      <c r="A41" s="5"/>
      <c r="B41" s="40" t="s">
        <v>52</v>
      </c>
      <c r="C41" s="40"/>
      <c r="D41" s="41" t="s">
        <v>57</v>
      </c>
      <c r="E41" s="41"/>
      <c r="F41" s="19" t="s">
        <v>58</v>
      </c>
      <c r="G41" s="27"/>
    </row>
    <row r="42" spans="1:7" s="26" customFormat="1" ht="15" customHeight="1" x14ac:dyDescent="0.25">
      <c r="A42" s="5"/>
      <c r="B42" s="40" t="s">
        <v>54</v>
      </c>
      <c r="C42" s="40"/>
      <c r="D42" s="41" t="s">
        <v>59</v>
      </c>
      <c r="E42" s="41"/>
      <c r="F42" s="19" t="s">
        <v>60</v>
      </c>
      <c r="G42" s="27"/>
    </row>
    <row r="43" spans="1:7" s="26" customFormat="1" ht="15" customHeight="1" x14ac:dyDescent="0.25">
      <c r="A43" s="5"/>
      <c r="B43" s="37" t="s">
        <v>61</v>
      </c>
      <c r="C43" s="37"/>
      <c r="D43" s="27"/>
      <c r="E43" s="27"/>
      <c r="F43" s="27"/>
      <c r="G43" s="27"/>
    </row>
    <row r="44" spans="1:7" s="26" customFormat="1" ht="15" customHeight="1" x14ac:dyDescent="0.25">
      <c r="A44" s="5"/>
      <c r="B44" s="40" t="s">
        <v>62</v>
      </c>
      <c r="C44" s="40"/>
      <c r="D44" s="41" t="s">
        <v>63</v>
      </c>
      <c r="E44" s="41"/>
      <c r="F44" s="19" t="s">
        <v>18</v>
      </c>
      <c r="G44" s="27"/>
    </row>
    <row r="45" spans="1:7" s="26" customFormat="1" ht="15" customHeight="1" x14ac:dyDescent="0.25">
      <c r="A45" s="5"/>
      <c r="B45" s="37" t="s">
        <v>64</v>
      </c>
      <c r="C45" s="37"/>
      <c r="D45" s="37"/>
      <c r="E45" s="37"/>
      <c r="F45" s="28" t="s">
        <v>18</v>
      </c>
      <c r="G45" s="27"/>
    </row>
    <row r="46" spans="1:7" x14ac:dyDescent="0.2">
      <c r="A46" s="1"/>
      <c r="B46" s="29"/>
      <c r="C46" s="29"/>
      <c r="D46" s="29"/>
      <c r="E46" s="29"/>
      <c r="F46" s="29"/>
      <c r="G46" s="29"/>
    </row>
  </sheetData>
  <mergeCells count="38">
    <mergeCell ref="B31:C31"/>
    <mergeCell ref="B4:G4"/>
    <mergeCell ref="B5:G5"/>
    <mergeCell ref="B6:G6"/>
    <mergeCell ref="A11:B11"/>
    <mergeCell ref="A12:B12"/>
    <mergeCell ref="B37:C37"/>
    <mergeCell ref="B38:C38"/>
    <mergeCell ref="A36:G36"/>
    <mergeCell ref="B8:G8"/>
    <mergeCell ref="B9:G9"/>
    <mergeCell ref="A13:B13"/>
    <mergeCell ref="A14:B14"/>
    <mergeCell ref="A15:B15"/>
    <mergeCell ref="A16:B16"/>
    <mergeCell ref="A18:B18"/>
    <mergeCell ref="A19:B19"/>
    <mergeCell ref="A20:B20"/>
    <mergeCell ref="A21:B21"/>
    <mergeCell ref="A22:B22"/>
    <mergeCell ref="C24:D24"/>
    <mergeCell ref="C28:D28"/>
    <mergeCell ref="B45:E45"/>
    <mergeCell ref="A17:B17"/>
    <mergeCell ref="B42:C42"/>
    <mergeCell ref="D42:E42"/>
    <mergeCell ref="B43:C43"/>
    <mergeCell ref="B44:C44"/>
    <mergeCell ref="D44:E44"/>
    <mergeCell ref="D38:E38"/>
    <mergeCell ref="B39:C39"/>
    <mergeCell ref="D39:E39"/>
    <mergeCell ref="B40:C40"/>
    <mergeCell ref="B41:C41"/>
    <mergeCell ref="D41:E41"/>
    <mergeCell ref="B32:C32"/>
    <mergeCell ref="B33:C33"/>
    <mergeCell ref="B34:C34"/>
  </mergeCells>
  <pageMargins left="0.70866143703460704" right="0.31496062874794001" top="0.74803149700164795" bottom="0.74803149700164795" header="0.31496062874794001" footer="0.31496062874794001"/>
  <pageSetup paperSize="9" fitToHeight="1000" orientation="landscape"/>
  <headerFooter>
    <oddHeader>&amp;LГРАНД-Смета, версия 2021.2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Кот.№ 13 НМЦК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Смета_2</dc:creator>
  <cp:lastModifiedBy>Смета_2</cp:lastModifiedBy>
  <cp:lastPrinted>2020-10-08T07:07:25Z</cp:lastPrinted>
  <dcterms:created xsi:type="dcterms:W3CDTF">2020-09-25T12:10:42Z</dcterms:created>
  <dcterms:modified xsi:type="dcterms:W3CDTF">2023-10-04T07:52:27Z</dcterms:modified>
</cp:coreProperties>
</file>